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600" windowHeight="9600"/>
  </bookViews>
  <sheets>
    <sheet name="ENE Table 1" sheetId="1" r:id="rId1"/>
  </sheets>
  <definedNames>
    <definedName name="_xlnm._FilterDatabase" localSheetId="0" hidden="1">'ENE Table 1'!#REF!</definedName>
    <definedName name="_xlnm.Print_Area" localSheetId="0">'ENE Table 1'!$A$1:$K$31</definedName>
    <definedName name="Z_14A37906_4245_11D2_A0DD_006008720D93_.wvu.PrintArea" hidden="1">#REF!</definedName>
    <definedName name="Z_8EEF5401_87C6_11D3_BF6F_444553540000_.wvu.PrintArea" hidden="1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  <definedName name="Z_E06AAC6B_EB02_4A68_A314_AB97A5C2BEF4_.wvu.PrintArea" hidden="1">#REF!</definedName>
  </definedNames>
  <calcPr calcId="162913"/>
</workbook>
</file>

<file path=xl/calcChain.xml><?xml version="1.0" encoding="utf-8"?>
<calcChain xmlns="http://schemas.openxmlformats.org/spreadsheetml/2006/main">
  <c r="H9" i="1" l="1"/>
  <c r="H10" i="1" s="1"/>
  <c r="G9" i="1"/>
  <c r="G10" i="1" s="1"/>
  <c r="K9" i="1"/>
  <c r="G13" i="1"/>
  <c r="K13" i="1"/>
  <c r="E9" i="1"/>
  <c r="I9" i="1"/>
  <c r="H13" i="1"/>
  <c r="F9" i="1"/>
  <c r="J9" i="1"/>
  <c r="E13" i="1"/>
  <c r="I13" i="1"/>
  <c r="K10" i="1"/>
  <c r="F13" i="1"/>
  <c r="J13" i="1"/>
  <c r="E10" i="1" l="1"/>
  <c r="J10" i="1"/>
  <c r="F10" i="1"/>
  <c r="I10" i="1"/>
  <c r="H22" i="1"/>
  <c r="H24" i="1" s="1"/>
  <c r="H25" i="1" l="1"/>
  <c r="H26" i="1"/>
  <c r="K22" i="1"/>
  <c r="K24" i="1" s="1"/>
  <c r="J22" i="1"/>
  <c r="J24" i="1" s="1"/>
  <c r="G22" i="1"/>
  <c r="G24" i="1" s="1"/>
  <c r="J25" i="1" l="1"/>
  <c r="J26" i="1"/>
  <c r="K25" i="1"/>
  <c r="K26" i="1"/>
  <c r="G25" i="1"/>
  <c r="G26" i="1"/>
  <c r="H27" i="1"/>
  <c r="I22" i="1"/>
  <c r="I24" i="1" s="1"/>
  <c r="F22" i="1"/>
  <c r="F24" i="1" s="1"/>
  <c r="F25" i="1" l="1"/>
  <c r="F26" i="1"/>
  <c r="I25" i="1"/>
  <c r="I26" i="1"/>
  <c r="E22" i="1"/>
  <c r="E24" i="1" s="1"/>
  <c r="G27" i="1"/>
  <c r="K27" i="1"/>
  <c r="J27" i="1"/>
  <c r="E25" i="1" l="1"/>
  <c r="E26" i="1"/>
  <c r="I27" i="1"/>
  <c r="F27" i="1"/>
  <c r="E27" i="1" l="1"/>
</calcChain>
</file>

<file path=xl/sharedStrings.xml><?xml version="1.0" encoding="utf-8"?>
<sst xmlns="http://schemas.openxmlformats.org/spreadsheetml/2006/main" count="43" uniqueCount="40">
  <si>
    <t>Revised</t>
  </si>
  <si>
    <t>Audited outcome</t>
  </si>
  <si>
    <t>estimate</t>
  </si>
  <si>
    <t>Medium-term estimates</t>
  </si>
  <si>
    <t>R million</t>
  </si>
  <si>
    <t>Revenue (National Revenue Fund)</t>
  </si>
  <si>
    <t>Tax revenue (gross)</t>
  </si>
  <si>
    <t>Departmental and other receipts, and repayments</t>
  </si>
  <si>
    <t>Total revenue</t>
  </si>
  <si>
    <t>Percentage of GDP</t>
  </si>
  <si>
    <t>Expenditure</t>
  </si>
  <si>
    <t>Transfers and subsidies</t>
  </si>
  <si>
    <t>Payments for financial assets</t>
  </si>
  <si>
    <t>Total expenditure</t>
  </si>
  <si>
    <t>GDP</t>
  </si>
  <si>
    <t>1.</t>
  </si>
  <si>
    <t>2.</t>
  </si>
  <si>
    <t>A positive number reflects a surplus and a negative number reflects a deficit.</t>
  </si>
  <si>
    <t>2016/17</t>
  </si>
  <si>
    <t>2017/18</t>
  </si>
  <si>
    <t>2018/19</t>
  </si>
  <si>
    <t>Provisional allocation not assigned to votes</t>
  </si>
  <si>
    <t>Total</t>
  </si>
  <si>
    <t>Contingency reserve</t>
  </si>
  <si>
    <t>2019/20</t>
  </si>
  <si>
    <r>
      <t>Less: Southern African Customs Union (SACU) payments</t>
    </r>
    <r>
      <rPr>
        <vertAlign val="superscript"/>
        <sz val="8"/>
        <rFont val="Arial Narrow"/>
        <family val="2"/>
      </rPr>
      <t>1</t>
    </r>
  </si>
  <si>
    <r>
      <t>Current payments</t>
    </r>
    <r>
      <rPr>
        <vertAlign val="superscript"/>
        <sz val="8"/>
        <rFont val="Arial Narrow"/>
        <family val="2"/>
      </rPr>
      <t>2</t>
    </r>
  </si>
  <si>
    <r>
      <t>Payments for capital assets</t>
    </r>
    <r>
      <rPr>
        <vertAlign val="superscript"/>
        <sz val="8"/>
        <rFont val="Arial Narrow"/>
        <family val="2"/>
      </rPr>
      <t>2</t>
    </r>
  </si>
  <si>
    <t>3.</t>
  </si>
  <si>
    <t>Excludes conditional grants to provinces and local government.  These are included in transfers and subsidies.</t>
  </si>
  <si>
    <t>Debt-service costs</t>
  </si>
  <si>
    <t>2020/21</t>
  </si>
  <si>
    <t>Payments in terms of SACU agreements.</t>
  </si>
  <si>
    <t>2021/22</t>
  </si>
  <si>
    <r>
      <t>Main budget balance</t>
    </r>
    <r>
      <rPr>
        <b/>
        <vertAlign val="superscript"/>
        <sz val="8"/>
        <rFont val="Arial Narrow"/>
        <family val="2"/>
      </rPr>
      <t>3</t>
    </r>
  </si>
  <si>
    <t>Infrastructure fund not assigned to votes</t>
  </si>
  <si>
    <t>Provisional allocation for Eskom restructuring</t>
  </si>
  <si>
    <t>Table 1 Main budget framework: 2016/17 to 2022/23</t>
  </si>
  <si>
    <t>2022/23</t>
  </si>
  <si>
    <t>Compensation of employees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</si>
</sst>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_(* #\ ##0_);_*\ \-#\ ##0_);_(* &quot;–&quot;_);_(@_)"/>
    <numFmt numFmtId="167" formatCode="_(* #,##0.0;_*\ \-#,##0.0;_(* &quot;–&quot;_);_(@_)"/>
    <numFmt numFmtId="168" formatCode="0.0%"/>
    <numFmt numFmtId="169" formatCode="_(* #,##0;_*\ \-#,##0;_(* &quot;–&quot;_);_(@_)"/>
    <numFmt numFmtId="173" formatCode="dd\-mmm\-yy_)"/>
    <numFmt numFmtId="174" formatCode="General_)"/>
    <numFmt numFmtId="175" formatCode="0.0%;\(0.0%\)"/>
    <numFmt numFmtId="176" formatCode="&quot;$&quot;#,##0.0"/>
    <numFmt numFmtId="177" formatCode="0.000000"/>
    <numFmt numFmtId="178" formatCode="0.00000"/>
    <numFmt numFmtId="179" formatCode="&quot;$&quot;#,##0,;\(&quot;$&quot;#,##0,\)"/>
    <numFmt numFmtId="180" formatCode="d/m/yy"/>
    <numFmt numFmtId="181" formatCode="#,##0.0_);\(#,##0.0\)"/>
    <numFmt numFmtId="182" formatCode="d/m/yy\ h:mm"/>
    <numFmt numFmtId="183" formatCode="0.0000000"/>
    <numFmt numFmtId="184" formatCode="0.00000000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</numFmts>
  <fonts count="23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2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0"/>
      <name val="Courier"/>
      <family val="3"/>
    </font>
    <font>
      <vertAlign val="superscript"/>
      <sz val="8"/>
      <name val="Arial Narrow"/>
      <family val="2"/>
    </font>
    <font>
      <b/>
      <vertAlign val="superscript"/>
      <sz val="8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173" fontId="6" fillId="0" borderId="0" applyFill="0" applyBorder="0" applyAlignment="0"/>
    <xf numFmtId="174" fontId="6" fillId="0" borderId="0" applyFill="0" applyBorder="0" applyAlignment="0"/>
    <xf numFmtId="175" fontId="6" fillId="0" borderId="0" applyFill="0" applyBorder="0" applyAlignment="0"/>
    <xf numFmtId="176" fontId="6" fillId="0" borderId="0" applyFill="0" applyBorder="0" applyAlignment="0"/>
    <xf numFmtId="177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8" fillId="0" borderId="0" applyProtection="0"/>
    <xf numFmtId="0" fontId="9" fillId="0" borderId="0" applyProtection="0"/>
    <xf numFmtId="0" fontId="10" fillId="0" borderId="0" applyProtection="0"/>
    <xf numFmtId="0" fontId="11" fillId="0" borderId="0" applyProtection="0"/>
    <xf numFmtId="0" fontId="12" fillId="0" borderId="0" applyProtection="0"/>
    <xf numFmtId="0" fontId="13" fillId="0" borderId="0" applyProtection="0"/>
    <xf numFmtId="0" fontId="14" fillId="0" borderId="0" applyProtection="0"/>
    <xf numFmtId="2" fontId="6" fillId="0" borderId="0" applyFont="0" applyFill="0" applyBorder="0" applyAlignment="0" applyProtection="0"/>
    <xf numFmtId="38" fontId="9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3" borderId="0" applyNumberFormat="0" applyFill="0" applyBorder="0" applyAlignment="0" applyProtection="0"/>
    <xf numFmtId="0" fontId="15" fillId="3" borderId="0" applyNumberFormat="0" applyFill="0" applyBorder="0" applyAlignment="0" applyProtection="0"/>
    <xf numFmtId="10" fontId="9" fillId="4" borderId="3" applyNumberFormat="0" applyBorder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0" fontId="6" fillId="0" borderId="0"/>
    <xf numFmtId="0" fontId="17" fillId="0" borderId="0"/>
    <xf numFmtId="0" fontId="21" fillId="0" borderId="0"/>
    <xf numFmtId="0" fontId="6" fillId="0" borderId="0"/>
    <xf numFmtId="9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6" fillId="5" borderId="0"/>
    <xf numFmtId="0" fontId="9" fillId="0" borderId="0" applyNumberFormat="0" applyFont="0" applyAlignment="0"/>
    <xf numFmtId="49" fontId="7" fillId="0" borderId="0" applyFill="0" applyBorder="0" applyAlignment="0"/>
    <xf numFmtId="183" fontId="6" fillId="0" borderId="0" applyFill="0" applyBorder="0" applyAlignment="0"/>
    <xf numFmtId="184" fontId="6" fillId="0" borderId="0" applyFill="0" applyBorder="0" applyAlignment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</cellStyleXfs>
  <cellXfs count="56">
    <xf numFmtId="0" fontId="0" fillId="0" borderId="0" xfId="0"/>
    <xf numFmtId="167" fontId="4" fillId="0" borderId="0" xfId="0" applyNumberFormat="1" applyFont="1" applyFill="1" applyBorder="1" applyAlignment="1" applyProtection="1">
      <alignment horizontal="right" vertical="top"/>
    </xf>
    <xf numFmtId="167" fontId="4" fillId="0" borderId="4" xfId="0" applyNumberFormat="1" applyFont="1" applyFill="1" applyBorder="1" applyAlignment="1" applyProtection="1">
      <alignment horizontal="right" vertical="top"/>
    </xf>
    <xf numFmtId="167" fontId="3" fillId="0" borderId="5" xfId="0" applyNumberFormat="1" applyFont="1" applyFill="1" applyBorder="1" applyAlignment="1" applyProtection="1">
      <alignment horizontal="right" vertical="top"/>
    </xf>
    <xf numFmtId="167" fontId="3" fillId="0" borderId="6" xfId="0" applyNumberFormat="1" applyFont="1" applyFill="1" applyBorder="1" applyAlignment="1" applyProtection="1">
      <alignment horizontal="right" vertical="top"/>
    </xf>
    <xf numFmtId="168" fontId="5" fillId="0" borderId="7" xfId="50" applyNumberFormat="1" applyFont="1" applyFill="1" applyBorder="1" applyAlignment="1" applyProtection="1">
      <alignment horizontal="right" vertical="top"/>
    </xf>
    <xf numFmtId="168" fontId="5" fillId="0" borderId="8" xfId="50" applyNumberFormat="1" applyFont="1" applyFill="1" applyBorder="1" applyAlignment="1" applyProtection="1">
      <alignment horizontal="right" vertical="top"/>
    </xf>
    <xf numFmtId="166" fontId="5" fillId="0" borderId="0" xfId="0" applyNumberFormat="1" applyFont="1" applyFill="1" applyBorder="1" applyAlignment="1" applyProtection="1">
      <alignment vertical="center"/>
    </xf>
    <xf numFmtId="169" fontId="5" fillId="0" borderId="0" xfId="50" applyNumberFormat="1" applyFont="1" applyFill="1" applyBorder="1" applyAlignment="1" applyProtection="1">
      <alignment horizontal="right" vertical="top"/>
    </xf>
    <xf numFmtId="169" fontId="5" fillId="0" borderId="4" xfId="50" applyNumberFormat="1" applyFont="1" applyFill="1" applyBorder="1" applyAlignment="1" applyProtection="1">
      <alignment horizontal="right" vertical="top"/>
    </xf>
    <xf numFmtId="168" fontId="5" fillId="0" borderId="0" xfId="50" applyNumberFormat="1" applyFont="1" applyFill="1" applyBorder="1" applyAlignment="1" applyProtection="1">
      <alignment horizontal="right" vertical="top"/>
    </xf>
    <xf numFmtId="168" fontId="5" fillId="0" borderId="4" xfId="5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right" vertical="top"/>
    </xf>
    <xf numFmtId="166" fontId="5" fillId="0" borderId="0" xfId="0" applyNumberFormat="1" applyFont="1" applyAlignment="1" applyProtection="1">
      <alignment vertical="center"/>
    </xf>
    <xf numFmtId="166" fontId="3" fillId="0" borderId="5" xfId="0" applyNumberFormat="1" applyFont="1" applyFill="1" applyBorder="1" applyAlignment="1" applyProtection="1">
      <alignment vertical="top"/>
    </xf>
    <xf numFmtId="166" fontId="3" fillId="0" borderId="6" xfId="0" applyNumberFormat="1" applyFont="1" applyFill="1" applyBorder="1" applyAlignment="1" applyProtection="1">
      <alignment vertical="top"/>
    </xf>
    <xf numFmtId="166" fontId="4" fillId="0" borderId="5" xfId="0" applyNumberFormat="1" applyFont="1" applyFill="1" applyBorder="1" applyAlignment="1" applyProtection="1">
      <alignment vertical="top"/>
    </xf>
    <xf numFmtId="49" fontId="5" fillId="0" borderId="7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5" xfId="0" applyNumberFormat="1" applyFont="1" applyFill="1" applyBorder="1" applyAlignment="1" applyProtection="1">
      <alignment vertical="top"/>
    </xf>
    <xf numFmtId="49" fontId="5" fillId="0" borderId="9" xfId="0" applyNumberFormat="1" applyFont="1" applyFill="1" applyBorder="1" applyAlignment="1" applyProtection="1">
      <alignment vertical="top"/>
    </xf>
    <xf numFmtId="0" fontId="0" fillId="0" borderId="0" xfId="0" applyAlignment="1"/>
    <xf numFmtId="0" fontId="5" fillId="0" borderId="0" xfId="0" applyNumberFormat="1" applyFont="1" applyFill="1" applyBorder="1" applyAlignment="1" applyProtection="1">
      <alignment vertical="top"/>
    </xf>
    <xf numFmtId="166" fontId="2" fillId="0" borderId="0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Border="1" applyAlignment="1" applyProtection="1">
      <alignment horizontal="center"/>
    </xf>
    <xf numFmtId="166" fontId="3" fillId="0" borderId="10" xfId="0" applyNumberFormat="1" applyFont="1" applyFill="1" applyBorder="1" applyAlignment="1" applyProtection="1">
      <alignment horizontal="right"/>
    </xf>
    <xf numFmtId="166" fontId="3" fillId="0" borderId="8" xfId="0" applyNumberFormat="1" applyFont="1" applyFill="1" applyBorder="1" applyAlignment="1" applyProtection="1">
      <alignment horizontal="right"/>
    </xf>
    <xf numFmtId="166" fontId="4" fillId="0" borderId="7" xfId="0" applyNumberFormat="1" applyFont="1" applyFill="1" applyBorder="1" applyAlignment="1" applyProtection="1">
      <alignment horizontal="left"/>
    </xf>
    <xf numFmtId="166" fontId="3" fillId="0" borderId="7" xfId="0" quotePrefix="1" applyNumberFormat="1" applyFont="1" applyFill="1" applyBorder="1" applyAlignment="1" applyProtection="1">
      <alignment horizontal="right"/>
    </xf>
    <xf numFmtId="166" fontId="3" fillId="0" borderId="11" xfId="0" quotePrefix="1" applyNumberFormat="1" applyFont="1" applyFill="1" applyBorder="1" applyAlignment="1" applyProtection="1">
      <alignment horizontal="right"/>
    </xf>
    <xf numFmtId="166" fontId="3" fillId="0" borderId="8" xfId="0" quotePrefix="1" applyNumberFormat="1" applyFont="1" applyFill="1" applyBorder="1" applyAlignment="1" applyProtection="1">
      <alignment horizontal="right"/>
    </xf>
    <xf numFmtId="166" fontId="3" fillId="0" borderId="12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Border="1" applyAlignment="1" applyProtection="1">
      <alignment vertical="top"/>
    </xf>
    <xf numFmtId="0" fontId="0" fillId="0" borderId="7" xfId="0" applyBorder="1"/>
    <xf numFmtId="0" fontId="4" fillId="0" borderId="0" xfId="49" applyFont="1" applyBorder="1" applyAlignment="1" applyProtection="1">
      <alignment horizontal="left" vertical="top"/>
    </xf>
    <xf numFmtId="0" fontId="5" fillId="0" borderId="0" xfId="49" applyFont="1" applyBorder="1" applyAlignment="1" applyProtection="1">
      <alignment horizontal="left" vertical="top"/>
    </xf>
    <xf numFmtId="0" fontId="5" fillId="0" borderId="7" xfId="49" applyFont="1" applyBorder="1" applyAlignment="1" applyProtection="1">
      <alignment horizontal="left" vertical="top"/>
    </xf>
    <xf numFmtId="0" fontId="22" fillId="0" borderId="0" xfId="0" applyFont="1"/>
    <xf numFmtId="0" fontId="22" fillId="0" borderId="5" xfId="0" applyFont="1" applyBorder="1"/>
    <xf numFmtId="0" fontId="22" fillId="0" borderId="7" xfId="0" applyFont="1" applyBorder="1"/>
    <xf numFmtId="0" fontId="22" fillId="0" borderId="9" xfId="0" applyFont="1" applyBorder="1"/>
    <xf numFmtId="0" fontId="5" fillId="0" borderId="0" xfId="0" quotePrefix="1" applyNumberFormat="1" applyFont="1" applyFill="1" applyBorder="1" applyAlignment="1" applyProtection="1">
      <alignment horizontal="left" vertical="top"/>
    </xf>
    <xf numFmtId="167" fontId="4" fillId="0" borderId="9" xfId="0" applyNumberFormat="1" applyFont="1" applyFill="1" applyBorder="1" applyAlignment="1" applyProtection="1">
      <alignment horizontal="right" vertical="top"/>
    </xf>
    <xf numFmtId="167" fontId="4" fillId="0" borderId="13" xfId="0" applyNumberFormat="1" applyFont="1" applyFill="1" applyBorder="1" applyAlignment="1" applyProtection="1">
      <alignment horizontal="right" vertical="top"/>
    </xf>
    <xf numFmtId="0" fontId="0" fillId="0" borderId="0" xfId="0" applyFill="1"/>
    <xf numFmtId="0" fontId="4" fillId="0" borderId="7" xfId="49" applyFont="1" applyFill="1" applyBorder="1" applyAlignment="1" applyProtection="1">
      <alignment horizontal="left" vertical="top"/>
    </xf>
    <xf numFmtId="0" fontId="22" fillId="0" borderId="7" xfId="0" applyFont="1" applyFill="1" applyBorder="1"/>
    <xf numFmtId="0" fontId="3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49" applyFont="1" applyFill="1" applyBorder="1" applyAlignment="1" applyProtection="1">
      <alignment horizontal="left" vertical="top"/>
    </xf>
    <xf numFmtId="0" fontId="22" fillId="0" borderId="0" xfId="0" applyFont="1" applyFill="1" applyBorder="1"/>
    <xf numFmtId="49" fontId="3" fillId="0" borderId="5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/>
    </xf>
    <xf numFmtId="166" fontId="3" fillId="0" borderId="14" xfId="0" applyNumberFormat="1" applyFont="1" applyFill="1" applyBorder="1" applyAlignment="1" applyProtection="1">
      <alignment horizontal="center"/>
    </xf>
    <xf numFmtId="166" fontId="3" fillId="0" borderId="15" xfId="0" applyNumberFormat="1" applyFont="1" applyFill="1" applyBorder="1" applyAlignment="1" applyProtection="1">
      <alignment horizontal="center"/>
    </xf>
    <xf numFmtId="49" fontId="1" fillId="0" borderId="16" xfId="0" applyNumberFormat="1" applyFont="1" applyFill="1" applyBorder="1" applyAlignment="1" applyProtection="1">
      <alignment horizontal="left" vertical="center"/>
    </xf>
  </cellXfs>
  <cellStyles count="66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2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2" xfId="25"/>
    <cellStyle name="F3" xfId="26"/>
    <cellStyle name="F4" xfId="27"/>
    <cellStyle name="F5" xfId="28"/>
    <cellStyle name="F6" xfId="29"/>
    <cellStyle name="F7" xfId="30"/>
    <cellStyle name="F8" xfId="31"/>
    <cellStyle name="Fixed" xfId="32"/>
    <cellStyle name="Grey" xfId="33"/>
    <cellStyle name="Header1" xfId="34"/>
    <cellStyle name="Header2" xfId="35"/>
    <cellStyle name="HEADING1" xfId="36"/>
    <cellStyle name="HEADING2" xfId="37"/>
    <cellStyle name="Input [yellow]" xfId="38"/>
    <cellStyle name="Link Currency (0)" xfId="39"/>
    <cellStyle name="Link Currency (2)" xfId="40"/>
    <cellStyle name="Link Units (0)" xfId="41"/>
    <cellStyle name="Link Units (1)" xfId="42"/>
    <cellStyle name="Link Units (2)" xfId="43"/>
    <cellStyle name="Monétaire [0]_rwhite" xfId="44"/>
    <cellStyle name="Monétaire_rwhite" xfId="45"/>
    <cellStyle name="Normal" xfId="0" builtinId="0"/>
    <cellStyle name="Normal - Style1" xfId="46"/>
    <cellStyle name="Normal 2" xfId="47"/>
    <cellStyle name="Normal 3" xfId="48"/>
    <cellStyle name="Normal_NMTEE - Master (25 Aug)" xfId="49"/>
    <cellStyle name="Percent" xfId="50" builtinId="5"/>
    <cellStyle name="Percent [0]" xfId="51"/>
    <cellStyle name="Percent [00]" xfId="52"/>
    <cellStyle name="Percent [2]" xfId="53"/>
    <cellStyle name="PrePop Currency (0)" xfId="54"/>
    <cellStyle name="PrePop Currency (2)" xfId="55"/>
    <cellStyle name="PrePop Units (0)" xfId="56"/>
    <cellStyle name="PrePop Units (1)" xfId="57"/>
    <cellStyle name="PrePop Units (2)" xfId="58"/>
    <cellStyle name="Standard_Anpassen der Amortisation" xfId="59"/>
    <cellStyle name="Table Text" xfId="60"/>
    <cellStyle name="Text Indent A" xfId="61"/>
    <cellStyle name="Text Indent B" xfId="62"/>
    <cellStyle name="Text Indent C" xfId="63"/>
    <cellStyle name="Währung [0]_Compiling Utility Macros" xfId="64"/>
    <cellStyle name="Währung_Compiling Utility Macros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32"/>
  <sheetViews>
    <sheetView showGridLines="0" tabSelected="1" zoomScaleNormal="100" zoomScaleSheetLayoutView="100" workbookViewId="0">
      <selection activeCell="M4" sqref="M4"/>
    </sheetView>
  </sheetViews>
  <sheetFormatPr defaultRowHeight="14.4" x14ac:dyDescent="0.3"/>
  <cols>
    <col min="1" max="1" width="2.6640625" customWidth="1"/>
    <col min="2" max="3" width="0.88671875" customWidth="1"/>
    <col min="4" max="4" width="32.44140625" customWidth="1"/>
    <col min="5" max="9" width="11.44140625" bestFit="1" customWidth="1"/>
    <col min="10" max="11" width="9.33203125" bestFit="1" customWidth="1"/>
  </cols>
  <sheetData>
    <row r="1" spans="1:13" x14ac:dyDescent="0.3">
      <c r="A1" s="55" t="s">
        <v>37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3" ht="15.6" x14ac:dyDescent="0.3">
      <c r="A2" s="23"/>
      <c r="E2" s="24"/>
      <c r="F2" s="24"/>
      <c r="G2" s="24"/>
      <c r="H2" s="25" t="s">
        <v>0</v>
      </c>
      <c r="I2" s="31"/>
      <c r="J2" s="31"/>
      <c r="K2" s="31"/>
    </row>
    <row r="3" spans="1:13" ht="15.6" x14ac:dyDescent="0.3">
      <c r="A3" s="23"/>
      <c r="E3" s="52" t="s">
        <v>1</v>
      </c>
      <c r="F3" s="52"/>
      <c r="G3" s="53"/>
      <c r="H3" s="26" t="s">
        <v>2</v>
      </c>
      <c r="I3" s="54" t="s">
        <v>3</v>
      </c>
      <c r="J3" s="52"/>
      <c r="K3" s="52"/>
    </row>
    <row r="4" spans="1:13" ht="13.5" customHeight="1" x14ac:dyDescent="0.3">
      <c r="A4" s="27" t="s">
        <v>4</v>
      </c>
      <c r="B4" s="33"/>
      <c r="C4" s="33"/>
      <c r="D4" s="33"/>
      <c r="E4" s="29" t="s">
        <v>18</v>
      </c>
      <c r="F4" s="29" t="s">
        <v>19</v>
      </c>
      <c r="G4" s="29" t="s">
        <v>20</v>
      </c>
      <c r="H4" s="30" t="s">
        <v>24</v>
      </c>
      <c r="I4" s="28" t="s">
        <v>31</v>
      </c>
      <c r="J4" s="28" t="s">
        <v>33</v>
      </c>
      <c r="K4" s="28" t="s">
        <v>38</v>
      </c>
    </row>
    <row r="5" spans="1:13" ht="13.5" customHeight="1" x14ac:dyDescent="0.3">
      <c r="A5" s="47" t="s">
        <v>5</v>
      </c>
      <c r="B5" s="37"/>
      <c r="C5" s="37"/>
      <c r="D5" s="37"/>
      <c r="E5" s="32"/>
      <c r="F5" s="14"/>
      <c r="G5" s="14"/>
      <c r="H5" s="15"/>
      <c r="I5" s="16"/>
      <c r="J5" s="16"/>
      <c r="K5" s="16"/>
      <c r="M5" s="21"/>
    </row>
    <row r="6" spans="1:13" ht="13.5" customHeight="1" x14ac:dyDescent="0.3">
      <c r="A6" s="34" t="s">
        <v>6</v>
      </c>
      <c r="B6" s="37"/>
      <c r="C6" s="37"/>
      <c r="D6" s="37"/>
      <c r="E6" s="1">
        <v>1144080.9866116801</v>
      </c>
      <c r="F6" s="1">
        <v>1216463.8742438098</v>
      </c>
      <c r="G6" s="1">
        <v>1287690.2413740002</v>
      </c>
      <c r="H6" s="2">
        <v>1358934.5661489549</v>
      </c>
      <c r="I6" s="1">
        <v>1425417.5958170423</v>
      </c>
      <c r="J6" s="1">
        <v>1512193.8207326822</v>
      </c>
      <c r="K6" s="1">
        <v>1609656.56575511</v>
      </c>
    </row>
    <row r="7" spans="1:13" ht="13.5" customHeight="1" x14ac:dyDescent="0.3">
      <c r="A7" s="34" t="s">
        <v>7</v>
      </c>
      <c r="B7" s="37"/>
      <c r="C7" s="37"/>
      <c r="D7" s="37"/>
      <c r="E7" s="1">
        <v>33271.788460559997</v>
      </c>
      <c r="F7" s="1">
        <v>35849.271145760002</v>
      </c>
      <c r="G7" s="1">
        <v>35868.727268690003</v>
      </c>
      <c r="H7" s="2">
        <v>36142.016670505764</v>
      </c>
      <c r="I7" s="1">
        <v>35973.204807437643</v>
      </c>
      <c r="J7" s="1">
        <v>32663.340427279836</v>
      </c>
      <c r="K7" s="1">
        <v>34586.291819786566</v>
      </c>
    </row>
    <row r="8" spans="1:13" ht="13.5" customHeight="1" x14ac:dyDescent="0.3">
      <c r="A8" s="34" t="s">
        <v>25</v>
      </c>
      <c r="B8" s="37"/>
      <c r="C8" s="37"/>
      <c r="D8" s="37"/>
      <c r="E8" s="1">
        <v>39448.347771692628</v>
      </c>
      <c r="F8" s="1">
        <v>55950.873072736751</v>
      </c>
      <c r="G8" s="1">
        <v>48288.636345666506</v>
      </c>
      <c r="H8" s="2">
        <v>50280.312618712655</v>
      </c>
      <c r="I8" s="1">
        <v>63395.241038008688</v>
      </c>
      <c r="J8" s="1">
        <v>60563.024845272703</v>
      </c>
      <c r="K8" s="1">
        <v>63365.717880683151</v>
      </c>
    </row>
    <row r="9" spans="1:13" ht="13.5" customHeight="1" x14ac:dyDescent="0.3">
      <c r="A9" s="19" t="s">
        <v>8</v>
      </c>
      <c r="B9" s="38"/>
      <c r="C9" s="38"/>
      <c r="D9" s="38"/>
      <c r="E9" s="3">
        <f>E6+E7-E8</f>
        <v>1137904.4273005475</v>
      </c>
      <c r="F9" s="3">
        <f t="shared" ref="F9:K9" si="0">F6+F7-F8</f>
        <v>1196362.2723168333</v>
      </c>
      <c r="G9" s="3">
        <f t="shared" si="0"/>
        <v>1275270.3322970236</v>
      </c>
      <c r="H9" s="4">
        <f t="shared" si="0"/>
        <v>1344796.270200748</v>
      </c>
      <c r="I9" s="3">
        <f t="shared" si="0"/>
        <v>1397995.5595864714</v>
      </c>
      <c r="J9" s="3">
        <f t="shared" si="0"/>
        <v>1484294.1363146894</v>
      </c>
      <c r="K9" s="3">
        <f t="shared" si="0"/>
        <v>1580877.1396942134</v>
      </c>
    </row>
    <row r="10" spans="1:13" ht="13.5" customHeight="1" x14ac:dyDescent="0.3">
      <c r="A10" s="17" t="s">
        <v>9</v>
      </c>
      <c r="B10" s="39"/>
      <c r="C10" s="39"/>
      <c r="D10" s="39"/>
      <c r="E10" s="5">
        <f t="shared" ref="E10:K10" si="1">E9/E28</f>
        <v>0.25747723687441348</v>
      </c>
      <c r="F10" s="5">
        <f t="shared" si="1"/>
        <v>0.25461428939363812</v>
      </c>
      <c r="G10" s="5">
        <f t="shared" si="1"/>
        <v>0.25912260226204137</v>
      </c>
      <c r="H10" s="6">
        <f t="shared" si="1"/>
        <v>0.26075347801632709</v>
      </c>
      <c r="I10" s="5">
        <f t="shared" si="1"/>
        <v>0.25754255814752008</v>
      </c>
      <c r="J10" s="5">
        <f t="shared" si="1"/>
        <v>0.25773499458355903</v>
      </c>
      <c r="K10" s="5">
        <f t="shared" si="1"/>
        <v>0.25804754155491499</v>
      </c>
    </row>
    <row r="11" spans="1:13" ht="13.5" customHeight="1" x14ac:dyDescent="0.3">
      <c r="A11" s="18" t="s">
        <v>10</v>
      </c>
      <c r="B11" s="37"/>
      <c r="C11" s="37"/>
      <c r="D11" s="37"/>
      <c r="E11" s="8"/>
      <c r="F11" s="8"/>
      <c r="G11" s="8"/>
      <c r="H11" s="9"/>
      <c r="I11" s="8"/>
      <c r="J11" s="8"/>
      <c r="K11" s="8"/>
    </row>
    <row r="12" spans="1:13" ht="13.5" customHeight="1" x14ac:dyDescent="0.3">
      <c r="A12" s="34" t="s">
        <v>30</v>
      </c>
      <c r="B12" s="37"/>
      <c r="C12" s="37"/>
      <c r="D12" s="37"/>
      <c r="E12" s="1">
        <v>146496.69665930001</v>
      </c>
      <c r="F12" s="1">
        <v>162644.58606539</v>
      </c>
      <c r="G12" s="1">
        <v>181849.08164615001</v>
      </c>
      <c r="H12" s="2">
        <v>205004.96437176276</v>
      </c>
      <c r="I12" s="1">
        <v>229269.95528972847</v>
      </c>
      <c r="J12" s="1">
        <v>258482.08081499339</v>
      </c>
      <c r="K12" s="1">
        <v>290145.05110807705</v>
      </c>
    </row>
    <row r="13" spans="1:13" ht="13.5" customHeight="1" x14ac:dyDescent="0.3">
      <c r="A13" s="35" t="s">
        <v>9</v>
      </c>
      <c r="B13" s="37"/>
      <c r="C13" s="37"/>
      <c r="D13" s="37"/>
      <c r="E13" s="10">
        <f>E12/E28</f>
        <v>3.3148271297746744E-2</v>
      </c>
      <c r="F13" s="10">
        <f t="shared" ref="F13:K13" si="2">F12/F28</f>
        <v>3.4614628581161593E-2</v>
      </c>
      <c r="G13" s="10">
        <f t="shared" si="2"/>
        <v>3.6949975281113809E-2</v>
      </c>
      <c r="H13" s="11">
        <f t="shared" si="2"/>
        <v>3.9750078621626911E-2</v>
      </c>
      <c r="I13" s="10">
        <f t="shared" si="2"/>
        <v>4.2236737010202183E-2</v>
      </c>
      <c r="J13" s="10">
        <f t="shared" si="2"/>
        <v>4.4883204796731142E-2</v>
      </c>
      <c r="K13" s="10">
        <f t="shared" si="2"/>
        <v>4.736055399425073E-2</v>
      </c>
    </row>
    <row r="14" spans="1:13" ht="13.5" customHeight="1" x14ac:dyDescent="0.3">
      <c r="A14" s="34" t="s">
        <v>26</v>
      </c>
      <c r="B14" s="37"/>
      <c r="C14" s="37"/>
      <c r="D14" s="37"/>
      <c r="E14" s="1">
        <v>213389.85934069997</v>
      </c>
      <c r="F14" s="1">
        <v>222643.18493461001</v>
      </c>
      <c r="G14" s="1">
        <v>232435.44135384998</v>
      </c>
      <c r="H14" s="2">
        <v>250629.68962823722</v>
      </c>
      <c r="I14" s="1">
        <v>265720.01871027151</v>
      </c>
      <c r="J14" s="1">
        <v>283922.29118500662</v>
      </c>
      <c r="K14" s="1">
        <v>293535.48689192289</v>
      </c>
    </row>
    <row r="15" spans="1:13" ht="13.5" customHeight="1" x14ac:dyDescent="0.3">
      <c r="A15" s="34" t="s">
        <v>11</v>
      </c>
      <c r="B15" s="37"/>
      <c r="C15" s="37"/>
      <c r="D15" s="37"/>
      <c r="E15" s="1">
        <v>923264.5290499999</v>
      </c>
      <c r="F15" s="1">
        <v>985429.73100000003</v>
      </c>
      <c r="G15" s="1">
        <v>1063332.8540000001</v>
      </c>
      <c r="H15" s="2">
        <v>1149078.8289999999</v>
      </c>
      <c r="I15" s="1">
        <v>1215936.1059999999</v>
      </c>
      <c r="J15" s="1">
        <v>1294038.7</v>
      </c>
      <c r="K15" s="1">
        <v>1367497.703</v>
      </c>
    </row>
    <row r="16" spans="1:13" ht="13.5" customHeight="1" x14ac:dyDescent="0.3">
      <c r="A16" s="34" t="s">
        <v>27</v>
      </c>
      <c r="B16" s="37"/>
      <c r="C16" s="37"/>
      <c r="D16" s="37"/>
      <c r="E16" s="1">
        <v>15598.540999999999</v>
      </c>
      <c r="F16" s="1">
        <v>15232.897000000001</v>
      </c>
      <c r="G16" s="1">
        <v>14469.195</v>
      </c>
      <c r="H16" s="2">
        <v>13573.201999999999</v>
      </c>
      <c r="I16" s="1">
        <v>15302.808000000001</v>
      </c>
      <c r="J16" s="1">
        <v>15808.96</v>
      </c>
      <c r="K16" s="1">
        <v>16509.703000000001</v>
      </c>
    </row>
    <row r="17" spans="1:11" ht="13.5" customHeight="1" x14ac:dyDescent="0.3">
      <c r="A17" s="34" t="s">
        <v>12</v>
      </c>
      <c r="B17" s="37"/>
      <c r="C17" s="37"/>
      <c r="D17" s="37"/>
      <c r="E17" s="1">
        <v>6640.4790000000003</v>
      </c>
      <c r="F17" s="1">
        <v>18989.526000000002</v>
      </c>
      <c r="G17" s="1">
        <v>14525.958000000001</v>
      </c>
      <c r="H17" s="2">
        <v>64017.415999999997</v>
      </c>
      <c r="I17" s="1">
        <v>42551.631000000001</v>
      </c>
      <c r="J17" s="1">
        <v>9492.9740000000002</v>
      </c>
      <c r="K17" s="1">
        <v>2423.893</v>
      </c>
    </row>
    <row r="18" spans="1:11" s="44" customFormat="1" ht="13.5" customHeight="1" x14ac:dyDescent="0.3">
      <c r="A18" s="49" t="s">
        <v>21</v>
      </c>
      <c r="B18" s="50"/>
      <c r="C18" s="50"/>
      <c r="D18" s="50"/>
      <c r="E18" s="1">
        <v>0</v>
      </c>
      <c r="F18" s="1">
        <v>0</v>
      </c>
      <c r="G18" s="1">
        <v>0</v>
      </c>
      <c r="H18" s="2">
        <v>0</v>
      </c>
      <c r="I18" s="1">
        <v>7020.5870000000004</v>
      </c>
      <c r="J18" s="1">
        <v>1852.578</v>
      </c>
      <c r="K18" s="1">
        <v>3573.4520000000002</v>
      </c>
    </row>
    <row r="19" spans="1:11" s="44" customFormat="1" ht="13.5" customHeight="1" x14ac:dyDescent="0.3">
      <c r="A19" s="49" t="s">
        <v>35</v>
      </c>
      <c r="B19" s="50"/>
      <c r="C19" s="50"/>
      <c r="D19" s="50"/>
      <c r="E19" s="1">
        <v>0</v>
      </c>
      <c r="F19" s="1">
        <v>0</v>
      </c>
      <c r="G19" s="1">
        <v>0</v>
      </c>
      <c r="H19" s="2">
        <v>0</v>
      </c>
      <c r="I19" s="1">
        <v>0</v>
      </c>
      <c r="J19" s="1">
        <v>4000</v>
      </c>
      <c r="K19" s="1">
        <v>6000</v>
      </c>
    </row>
    <row r="20" spans="1:11" s="44" customFormat="1" ht="13.5" customHeight="1" x14ac:dyDescent="0.3">
      <c r="A20" s="49" t="s">
        <v>36</v>
      </c>
      <c r="B20" s="50"/>
      <c r="C20" s="50"/>
      <c r="D20" s="50"/>
      <c r="E20" s="1">
        <v>0</v>
      </c>
      <c r="F20" s="1">
        <v>0</v>
      </c>
      <c r="G20" s="1">
        <v>0</v>
      </c>
      <c r="H20" s="2">
        <v>0</v>
      </c>
      <c r="I20" s="1">
        <v>23000</v>
      </c>
      <c r="J20" s="1">
        <v>33000</v>
      </c>
      <c r="K20" s="1">
        <v>23000</v>
      </c>
    </row>
    <row r="21" spans="1:11" s="44" customFormat="1" ht="13.5" customHeight="1" x14ac:dyDescent="0.3">
      <c r="A21" s="45" t="s">
        <v>39</v>
      </c>
      <c r="B21" s="46"/>
      <c r="C21" s="46"/>
      <c r="D21" s="46"/>
      <c r="E21" s="1">
        <v>0</v>
      </c>
      <c r="F21" s="1">
        <v>0</v>
      </c>
      <c r="G21" s="1">
        <v>0</v>
      </c>
      <c r="H21" s="2">
        <v>0</v>
      </c>
      <c r="I21" s="1">
        <v>-37806.696000000004</v>
      </c>
      <c r="J21" s="1">
        <v>-54929.131999999998</v>
      </c>
      <c r="K21" s="1">
        <v>-67460.362999999998</v>
      </c>
    </row>
    <row r="22" spans="1:11" ht="13.5" customHeight="1" x14ac:dyDescent="0.3">
      <c r="A22" s="51" t="s">
        <v>22</v>
      </c>
      <c r="B22" s="38"/>
      <c r="C22" s="38"/>
      <c r="D22" s="38"/>
      <c r="E22" s="3">
        <f>E12+E14+E15+E16+E17+E18+E19+E20+E21</f>
        <v>1305390.1050499999</v>
      </c>
      <c r="F22" s="3">
        <f t="shared" ref="F22:K22" si="3">F12+F14+F15+F16+F17+F18+F19+F20+F21</f>
        <v>1404939.9250000003</v>
      </c>
      <c r="G22" s="3">
        <f t="shared" si="3"/>
        <v>1506612.5300000003</v>
      </c>
      <c r="H22" s="4">
        <f t="shared" si="3"/>
        <v>1682304.101</v>
      </c>
      <c r="I22" s="3">
        <f t="shared" si="3"/>
        <v>1760994.41</v>
      </c>
      <c r="J22" s="3">
        <f t="shared" si="3"/>
        <v>1845668.4519999998</v>
      </c>
      <c r="K22" s="3">
        <f t="shared" si="3"/>
        <v>1935224.926</v>
      </c>
    </row>
    <row r="23" spans="1:11" ht="13.5" customHeight="1" x14ac:dyDescent="0.3">
      <c r="A23" s="34" t="s">
        <v>23</v>
      </c>
      <c r="B23" s="37"/>
      <c r="C23" s="37"/>
      <c r="D23" s="37"/>
      <c r="E23" s="1">
        <v>0</v>
      </c>
      <c r="F23" s="1">
        <v>0</v>
      </c>
      <c r="G23" s="1">
        <v>0</v>
      </c>
      <c r="H23" s="2">
        <v>0</v>
      </c>
      <c r="I23" s="1">
        <v>5000</v>
      </c>
      <c r="J23" s="1">
        <v>5000</v>
      </c>
      <c r="K23" s="1">
        <v>5000</v>
      </c>
    </row>
    <row r="24" spans="1:11" ht="13.5" customHeight="1" x14ac:dyDescent="0.3">
      <c r="A24" s="19" t="s">
        <v>13</v>
      </c>
      <c r="B24" s="38"/>
      <c r="C24" s="38"/>
      <c r="D24" s="38"/>
      <c r="E24" s="3">
        <f t="shared" ref="E24:K24" si="4">E22+E23</f>
        <v>1305390.1050499999</v>
      </c>
      <c r="F24" s="3">
        <f t="shared" si="4"/>
        <v>1404939.9250000003</v>
      </c>
      <c r="G24" s="3">
        <f t="shared" si="4"/>
        <v>1506612.5300000003</v>
      </c>
      <c r="H24" s="4">
        <f t="shared" si="4"/>
        <v>1682304.101</v>
      </c>
      <c r="I24" s="3">
        <f t="shared" si="4"/>
        <v>1765994.41</v>
      </c>
      <c r="J24" s="3">
        <f t="shared" si="4"/>
        <v>1850668.4519999998</v>
      </c>
      <c r="K24" s="3">
        <f t="shared" si="4"/>
        <v>1940224.926</v>
      </c>
    </row>
    <row r="25" spans="1:11" ht="13.5" customHeight="1" x14ac:dyDescent="0.3">
      <c r="A25" s="36" t="s">
        <v>9</v>
      </c>
      <c r="B25" s="39"/>
      <c r="C25" s="39"/>
      <c r="D25" s="39"/>
      <c r="E25" s="5">
        <f>E24/E28</f>
        <v>0.29537475136538877</v>
      </c>
      <c r="F25" s="5">
        <f t="shared" ref="F25:K25" si="5">F24/F28</f>
        <v>0.29900456485633115</v>
      </c>
      <c r="G25" s="5">
        <f t="shared" si="5"/>
        <v>0.30612910022850781</v>
      </c>
      <c r="H25" s="6">
        <f t="shared" si="5"/>
        <v>0.32619561426311605</v>
      </c>
      <c r="I25" s="5">
        <f t="shared" si="5"/>
        <v>0.32533631091085602</v>
      </c>
      <c r="J25" s="5">
        <f t="shared" si="5"/>
        <v>0.32135276410676133</v>
      </c>
      <c r="K25" s="5">
        <f t="shared" si="5"/>
        <v>0.31670410030390517</v>
      </c>
    </row>
    <row r="26" spans="1:11" ht="13.5" customHeight="1" x14ac:dyDescent="0.3">
      <c r="A26" s="18" t="s">
        <v>34</v>
      </c>
      <c r="B26" s="37"/>
      <c r="C26" s="37"/>
      <c r="D26" s="37"/>
      <c r="E26" s="12">
        <f t="shared" ref="E26:K26" si="6">E9-E24</f>
        <v>-167485.67774945241</v>
      </c>
      <c r="F26" s="12">
        <f t="shared" si="6"/>
        <v>-208577.65268316702</v>
      </c>
      <c r="G26" s="12">
        <f t="shared" si="6"/>
        <v>-231342.19770297664</v>
      </c>
      <c r="H26" s="4">
        <f t="shared" si="6"/>
        <v>-337507.83079925203</v>
      </c>
      <c r="I26" s="12">
        <f t="shared" si="6"/>
        <v>-367998.8504135285</v>
      </c>
      <c r="J26" s="12">
        <f t="shared" si="6"/>
        <v>-366374.3156853104</v>
      </c>
      <c r="K26" s="12">
        <f t="shared" si="6"/>
        <v>-359347.78630578658</v>
      </c>
    </row>
    <row r="27" spans="1:11" ht="13.5" customHeight="1" x14ac:dyDescent="0.3">
      <c r="A27" s="35" t="s">
        <v>9</v>
      </c>
      <c r="B27" s="37"/>
      <c r="C27" s="37"/>
      <c r="D27" s="37"/>
      <c r="E27" s="10">
        <f>E26/E28</f>
        <v>-3.7897514490975295E-2</v>
      </c>
      <c r="F27" s="10">
        <f t="shared" ref="F27:K27" si="7">F26/F28</f>
        <v>-4.439027546269305E-2</v>
      </c>
      <c r="G27" s="10">
        <f t="shared" si="7"/>
        <v>-4.7006497966466394E-2</v>
      </c>
      <c r="H27" s="11">
        <f t="shared" si="7"/>
        <v>-6.544213624678899E-2</v>
      </c>
      <c r="I27" s="10">
        <f t="shared" si="7"/>
        <v>-6.7793752763335935E-2</v>
      </c>
      <c r="J27" s="10">
        <f t="shared" si="7"/>
        <v>-6.3617769523202361E-2</v>
      </c>
      <c r="K27" s="10">
        <f t="shared" si="7"/>
        <v>-5.8656558748990173E-2</v>
      </c>
    </row>
    <row r="28" spans="1:11" ht="13.5" customHeight="1" x14ac:dyDescent="0.3">
      <c r="A28" s="20" t="s">
        <v>14</v>
      </c>
      <c r="B28" s="40"/>
      <c r="C28" s="40"/>
      <c r="D28" s="40"/>
      <c r="E28" s="42">
        <v>4419437.0000000009</v>
      </c>
      <c r="F28" s="42">
        <v>4698724.0000000019</v>
      </c>
      <c r="G28" s="42">
        <v>4921494.0000000019</v>
      </c>
      <c r="H28" s="43">
        <v>5157347.3935275506</v>
      </c>
      <c r="I28" s="42">
        <v>5428211.8250363152</v>
      </c>
      <c r="J28" s="42">
        <v>5758993.4138085144</v>
      </c>
      <c r="K28" s="42">
        <v>6126301.8828559062</v>
      </c>
    </row>
    <row r="29" spans="1:11" ht="13.5" customHeight="1" x14ac:dyDescent="0.3">
      <c r="A29" s="41" t="s">
        <v>15</v>
      </c>
      <c r="B29" s="48" t="s">
        <v>32</v>
      </c>
      <c r="C29" s="22"/>
      <c r="D29" s="22"/>
      <c r="E29" s="13"/>
      <c r="F29" s="13"/>
      <c r="G29" s="1"/>
      <c r="H29" s="1"/>
      <c r="I29" s="1"/>
      <c r="J29" s="1"/>
      <c r="K29" s="1"/>
    </row>
    <row r="30" spans="1:11" ht="13.5" customHeight="1" x14ac:dyDescent="0.3">
      <c r="A30" s="41" t="s">
        <v>16</v>
      </c>
      <c r="B30" s="48" t="s">
        <v>29</v>
      </c>
      <c r="C30" s="22"/>
      <c r="D30" s="22"/>
      <c r="E30" s="7"/>
      <c r="F30" s="7"/>
      <c r="G30" s="7"/>
      <c r="H30" s="7"/>
      <c r="I30" s="7"/>
      <c r="J30" s="7"/>
      <c r="K30" s="7"/>
    </row>
    <row r="31" spans="1:11" ht="13.5" customHeight="1" x14ac:dyDescent="0.3">
      <c r="A31" s="41" t="s">
        <v>28</v>
      </c>
      <c r="B31" s="22" t="s">
        <v>17</v>
      </c>
      <c r="C31" s="48"/>
      <c r="D31" s="22"/>
      <c r="E31" s="13"/>
      <c r="F31" s="13"/>
      <c r="G31" s="13"/>
      <c r="H31" s="13"/>
      <c r="I31" s="13"/>
      <c r="J31" s="13"/>
      <c r="K31" s="13"/>
    </row>
    <row r="32" spans="1:11" x14ac:dyDescent="0.3">
      <c r="A32" s="22"/>
      <c r="B32" s="22"/>
      <c r="E32" s="13"/>
      <c r="F32" s="13"/>
      <c r="G32" s="13"/>
      <c r="H32" s="13"/>
      <c r="I32" s="13"/>
      <c r="J32" s="13"/>
      <c r="K32" s="13"/>
    </row>
  </sheetData>
  <mergeCells count="3">
    <mergeCell ref="E3:G3"/>
    <mergeCell ref="I3:K3"/>
    <mergeCell ref="A1:K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ENE Table 1</vt:lpstr>
      <vt:lpstr>'ENE Table 1'!Print_Area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Rensie Hurn</dc:creator>
  <cp:lastModifiedBy>Richard Makhale</cp:lastModifiedBy>
  <cp:lastPrinted>2017-02-08T07:29:21Z</cp:lastPrinted>
  <dcterms:created xsi:type="dcterms:W3CDTF">2012-02-06T05:41:15Z</dcterms:created>
  <dcterms:modified xsi:type="dcterms:W3CDTF">2020-02-26T08:32:31Z</dcterms:modified>
</cp:coreProperties>
</file>